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Print_Titles" localSheetId="0">Лист1!$8:$9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52" i="2" l="1"/>
  <c r="D49" i="2"/>
  <c r="D114" i="2"/>
  <c r="D107" i="2"/>
  <c r="D104" i="2"/>
  <c r="D101" i="2"/>
  <c r="D88" i="2"/>
  <c r="D85" i="2" l="1"/>
  <c r="D78" i="2"/>
  <c r="D69" i="2"/>
  <c r="D66" i="2"/>
  <c r="D65" i="2" s="1"/>
  <c r="D156" i="2" l="1"/>
  <c r="D76" i="2"/>
  <c r="D58" i="2"/>
  <c r="D45" i="2" l="1"/>
  <c r="D132" i="2"/>
  <c r="D149" i="2"/>
  <c r="D43" i="2"/>
  <c r="D161" i="2" l="1"/>
  <c r="D160" i="2" s="1"/>
  <c r="D155" i="2"/>
  <c r="D153" i="2"/>
  <c r="D152" i="2" s="1"/>
  <c r="D148" i="2"/>
  <c r="D146" i="2"/>
  <c r="D144" i="2"/>
  <c r="D142" i="2"/>
  <c r="D140" i="2"/>
  <c r="D136" i="2"/>
  <c r="D130" i="2"/>
  <c r="D129" i="2" s="1"/>
  <c r="D127" i="2"/>
  <c r="D87" i="2" s="1"/>
  <c r="D83" i="2"/>
  <c r="D81" i="2"/>
  <c r="D75" i="2" s="1"/>
  <c r="D63" i="2"/>
  <c r="D62" i="2" s="1"/>
  <c r="D54" i="2"/>
  <c r="D42" i="2" s="1"/>
  <c r="D37" i="2"/>
  <c r="D35" i="2"/>
  <c r="D32" i="2"/>
  <c r="D30" i="2"/>
  <c r="D28" i="2"/>
  <c r="D25" i="2"/>
  <c r="D23" i="2"/>
  <c r="D21" i="2"/>
  <c r="D19" i="2"/>
  <c r="D16" i="2"/>
  <c r="D15" i="2" s="1"/>
  <c r="D13" i="2"/>
  <c r="D12" i="2" s="1"/>
  <c r="D34" i="2" l="1"/>
  <c r="D18" i="2"/>
  <c r="D27" i="2"/>
  <c r="D11" i="2" s="1"/>
  <c r="D139" i="2"/>
  <c r="D138" i="2" s="1"/>
  <c r="D10" i="2" l="1"/>
</calcChain>
</file>

<file path=xl/sharedStrings.xml><?xml version="1.0" encoding="utf-8"?>
<sst xmlns="http://schemas.openxmlformats.org/spreadsheetml/2006/main" count="376" uniqueCount="289">
  <si>
    <t>Налог на имущество физических лиц</t>
  </si>
  <si>
    <t>Земельный налог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</si>
  <si>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</si>
  <si>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</si>
  <si>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</si>
  <si>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</si>
  <si>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</si>
  <si>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</si>
  <si>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</si>
  <si>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</si>
  <si>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</si>
  <si>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</si>
  <si>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</si>
  <si>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</si>
  <si>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</si>
  <si>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</si>
  <si>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</si>
  <si>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</si>
  <si>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Платежи от государственных и муниципальных унитарных предприятий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</si>
  <si>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</si>
  <si>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</si>
  <si>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</si>
  <si>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</si>
  <si>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</si>
  <si>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</si>
  <si>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</si>
  <si>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</si>
  <si>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</si>
  <si>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</si>
  <si>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</si>
  <si>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</si>
  <si>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</si>
  <si>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</si>
  <si>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</si>
  <si>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</si>
  <si>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</si>
  <si>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</si>
  <si>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000 1 11 07000 00 0000 120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</si>
  <si>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</si>
  <si>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</si>
  <si>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</si>
  <si>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</si>
  <si>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</si>
  <si>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</si>
  <si>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</si>
  <si>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</si>
  <si>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</si>
  <si>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</si>
  <si>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</si>
  <si>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</si>
  <si>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</si>
  <si>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</si>
  <si>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</si>
  <si>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</si>
  <si>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</si>
  <si>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100 1 03 02000 01 0000 110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</si>
  <si>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</si>
  <si>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</si>
  <si>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</si>
  <si>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</si>
  <si>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</si>
  <si>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</si>
  <si>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040 1 08 07000 01 0000 110</t>
  </si>
  <si>
    <t>Единый сельскохозяйственный налог</t>
  </si>
  <si>
    <t>048 1 12 01000 01 0000 120</t>
  </si>
  <si>
    <t>040 1 11 05000 00 0000 120</t>
  </si>
  <si>
    <t>040 1 11 07000 00 0000 120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</si>
  <si>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</si>
  <si>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</si>
  <si>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</si>
  <si>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</si>
  <si>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</si>
  <si>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</si>
  <si>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</si>
  <si>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</si>
  <si>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</si>
  <si>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</si>
  <si>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</si>
  <si>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 xml:space="preserve">Прочие неналоговые доходы </t>
  </si>
  <si>
    <t>000 1 17 05000 00 0000 180</t>
  </si>
  <si>
    <t>040 1 17 05000 00 0000 180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</si>
  <si>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</si>
  <si>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</si>
  <si>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</si>
  <si>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</si>
  <si>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</si>
  <si>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</si>
  <si>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000 2 19 00000 04 0000 150</t>
  </si>
  <si>
    <t>Дотации бюджетам бюджетной системы Российской Федерации</t>
  </si>
  <si>
    <t>050 2 19 00000 04 0000 150</t>
  </si>
  <si>
    <t>000 2 02 10000 00 0000 150</t>
  </si>
  <si>
    <t>050 2 02 10000 00 0000 150</t>
  </si>
  <si>
    <t>000 2 02 20000 00 0000 150</t>
  </si>
  <si>
    <t>050 2 02 20000 00 0000 150</t>
  </si>
  <si>
    <t>000 2 02 30000 00  0000 150</t>
  </si>
  <si>
    <t>050 2 02 30000 00  0000 150</t>
  </si>
  <si>
    <t>000 2 02 40000 00  0000 150</t>
  </si>
  <si>
    <t>050 2 02 40000 00  0000 150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</si>
  <si>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</si>
  <si>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</si>
  <si>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</si>
  <si>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</si>
  <si>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</si>
  <si>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1.</t>
  </si>
  <si>
    <t>2.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</si>
  <si>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</si>
  <si>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</si>
  <si>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</si>
  <si>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170 1 16 01000 01 0000 140</t>
  </si>
  <si>
    <t>530 1 16 01000 01 0000 140</t>
  </si>
  <si>
    <t>580 1 16 01000 01 0000 140</t>
  </si>
  <si>
    <t>600 1 16 01000 01 0000 140</t>
  </si>
  <si>
    <t>690 1 16 01000 01 0000 140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</si>
  <si>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</si>
  <si>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</si>
  <si>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580 1 16 02000 02 0000 140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</si>
  <si>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</si>
  <si>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</si>
  <si>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000 1 16 10000 00 0000 140</t>
  </si>
  <si>
    <t>040 1 16 10000 00 0000 140</t>
  </si>
  <si>
    <t>076 1 16 10000 00 0000 140</t>
  </si>
  <si>
    <t>170 1 16 10000 00 0000 140</t>
  </si>
  <si>
    <t>180 1 16 10000 00 0000 140</t>
  </si>
  <si>
    <t>182 1 16 10000 00 0000 140</t>
  </si>
  <si>
    <t>188 1 16 10000 00 0000 140</t>
  </si>
  <si>
    <t>321 1 16 10000 00 0000 140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</si>
  <si>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</si>
  <si>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</si>
  <si>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</si>
  <si>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</si>
  <si>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042 1 13 02000 00 0000 130</t>
  </si>
  <si>
    <t>046 1 16 10000 00 0000 140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</si>
  <si>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</si>
  <si>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</si>
  <si>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</si>
  <si>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</si>
  <si>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</si>
  <si>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</si>
  <si>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</si>
  <si>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</si>
  <si>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</si>
  <si>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</si>
  <si>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</si>
  <si>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</si>
  <si>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</si>
  <si>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</si>
  <si>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</si>
  <si>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</si>
  <si>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</si>
  <si>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</si>
  <si>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</si>
  <si>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690 1 16 02000 02 0000 140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</si>
  <si>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</si>
  <si>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</si>
  <si>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</si>
  <si>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</si>
  <si>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Приложение 1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</si>
  <si>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</si>
  <si>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</si>
  <si>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</si>
  <si>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</si>
  <si>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</si>
  <si>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</si>
  <si>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</si>
  <si>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</si>
  <si>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 xml:space="preserve"> 070 1 16 07000 00 0000 140</t>
  </si>
  <si>
    <t>043 1 11 05300 00 0000 120</t>
  </si>
  <si>
    <t>000 1 11 05300 00 0000 120</t>
  </si>
  <si>
    <t xml:space="preserve"> 043 1 16 07000 00 0000 140</t>
  </si>
  <si>
    <t>1.1</t>
  </si>
  <si>
    <t>1.1.1</t>
  </si>
  <si>
    <t>2.2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</si>
  <si>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</si>
  <si>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</si>
  <si>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</si>
  <si>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</si>
  <si>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</si>
  <si>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</si>
  <si>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</si>
  <si>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</si>
  <si>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</si>
  <si>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</si>
  <si>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</si>
  <si>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</si>
  <si>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</si>
  <si>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</si>
  <si>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</si>
  <si>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</si>
  <si>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1.5.2</t>
  </si>
  <si>
    <t>1.6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</si>
  <si>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</si>
  <si>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</si>
  <si>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</si>
  <si>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</si>
  <si>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</si>
  <si>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</si>
  <si>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</si>
  <si>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</si>
  <si>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</si>
  <si>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</si>
  <si>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</si>
  <si>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</si>
  <si>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</si>
  <si>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</si>
  <si>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</si>
  <si>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</si>
  <si>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</si>
  <si>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</si>
  <si>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</si>
  <si>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</si>
  <si>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2.2.1</t>
  </si>
  <si>
    <t>2.3</t>
  </si>
  <si>
    <t>2.3.1</t>
  </si>
  <si>
    <t>2.4</t>
  </si>
  <si>
    <t>2.4.1</t>
  </si>
  <si>
    <t>1.8.1</t>
  </si>
  <si>
    <t>182 1 06 04000 02 0000 110</t>
  </si>
  <si>
    <t>000 2 07 04000 04 0000 150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</si>
  <si>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</si>
  <si>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</si>
  <si>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040 2 18 00000 04 0000 150</t>
  </si>
  <si>
    <t>043 2 18 00000 04 0000 150</t>
  </si>
  <si>
    <t>Безвозмездные поступления от государственных (муниципальных) организаций в бюджеты городских округов</t>
  </si>
  <si>
    <t>040 2 07 04000 04 0000 150</t>
  </si>
  <si>
    <t xml:space="preserve">070 1 11 09000 00 0000 120 </t>
  </si>
  <si>
    <t>043 1 16 10000 00 0000 140</t>
  </si>
  <si>
    <t>440 1 16 01000 01 0000 140</t>
  </si>
  <si>
    <t>160 1 16 10000 00 0000 140</t>
  </si>
  <si>
    <t>1.6.1</t>
  </si>
  <si>
    <t>2.5</t>
  </si>
  <si>
    <t>2.5.1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</si>
  <si>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</si>
  <si>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</si>
  <si>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690 1 16 01330 00 0000 140</t>
  </si>
  <si>
    <t>000 2 03 00 000 00 0000 000</t>
  </si>
  <si>
    <t>000 2 03 04 000 04 0000 150</t>
  </si>
  <si>
    <t>070 1 11 07000 00 0000 120</t>
  </si>
  <si>
    <t>043 1 11 07000 00 0000 120</t>
  </si>
  <si>
    <t>040 2 03 04 000 04 0000 150</t>
  </si>
  <si>
    <t>043 2 03 04 000 04 0000 150</t>
  </si>
  <si>
    <t>600 1 16 01330 00 0000 140</t>
  </si>
  <si>
    <t>420 1 16 01000 01 0000 140</t>
  </si>
  <si>
    <t>120 1 16 01000 01 0000 140</t>
  </si>
  <si>
    <t>141 1 16 10000 00 0000 140</t>
  </si>
  <si>
    <t>Безвозмездные поступления от государственных (муниципальных) организаций</t>
  </si>
  <si>
    <t>Задолженность и перерасчеты по отмененным налогам,сборам и иным обязательным платежам</t>
  </si>
  <si>
    <t>000 1 09 00000 00 0000 000</t>
  </si>
  <si>
    <t>000 1 09 04000 00 0000 110</t>
  </si>
  <si>
    <t>182 1 09 04000 00 0000 110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</si>
  <si>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</si>
  <si>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</si>
  <si>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070 1 17 05000 00 0000 180</t>
  </si>
  <si>
    <t>070 2 18 00000 04 0000 150</t>
  </si>
  <si>
    <t>046 1 17 05000 00 0000 180</t>
  </si>
  <si>
    <t>046 1 11 05000 00 0000 120</t>
  </si>
  <si>
    <t xml:space="preserve">046 1 11 09000 00 0000 120 </t>
  </si>
  <si>
    <t xml:space="preserve"> 042 1 16 07000 00 0000 140</t>
  </si>
  <si>
    <t>660 1 16 01000 01 0000 140</t>
  </si>
  <si>
    <t>230 1 16 01000 01 0000 140</t>
  </si>
  <si>
    <t xml:space="preserve"> 011 1 16 07000 00 0000 140</t>
  </si>
  <si>
    <t>1.7.2</t>
  </si>
  <si>
    <t>1.7.3</t>
  </si>
  <si>
    <t>1.7.4</t>
  </si>
  <si>
    <t>1.7.5</t>
  </si>
  <si>
    <t>1.11.4</t>
  </si>
  <si>
    <t>1.11.5</t>
  </si>
  <si>
    <t>1.11.6</t>
  </si>
  <si>
    <t>1.12</t>
  </si>
  <si>
    <t>1.12.1</t>
  </si>
  <si>
    <t>1.12.2</t>
  </si>
  <si>
    <t>1.12.3</t>
  </si>
  <si>
    <t>Доходы бюджета городского округа Сургут Ханты-Мансийского автономного округа - Югры
 по кодам классификации доходов бюджетов за 2022 год</t>
  </si>
  <si>
    <t>070 1 11 01000 00 0000 120</t>
  </si>
  <si>
    <t>Доходы от приватизации имущества, находящегося в государственной и муниципальной собственности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</si>
  <si>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</si>
  <si>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070 1 14 13040 04 0000 410</t>
  </si>
  <si>
    <t>000 1 14 13000 00 0000 410</t>
  </si>
  <si>
    <t>070 1 16 10000 00 0000 140</t>
  </si>
  <si>
    <t>042 1 16 01000 01 0000 140</t>
  </si>
  <si>
    <t>Штрафы, санкции, возмещение ущерба</t>
  </si>
  <si>
    <t>000 1 16 00000 00 0000 140</t>
  </si>
  <si>
    <t>000 1 16 01000 01 0000 140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</si>
  <si>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</si>
  <si>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</si>
  <si>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070 1 11 05400 00 0000 120</t>
  </si>
  <si>
    <t>1.7.6</t>
  </si>
  <si>
    <t>1.10.5</t>
  </si>
  <si>
    <t xml:space="preserve">к проекту решения Думы города </t>
  </si>
  <si>
    <t>от ____________ №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</si>
</sst>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4" fontId="3" fillId="0" borderId="2" xfId="0" applyNumberFormat="1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horizontal="left" vertical="justify"/>
    </xf>
    <xf numFmtId="4" fontId="4" fillId="0" borderId="0" xfId="0" applyNumberFormat="1" applyFont="1" applyFill="1" applyAlignment="1">
      <alignment horizontal="left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49" fontId="1" fillId="0" borderId="0" xfId="1" applyNumberFormat="1" applyFont="1" applyFill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8"/>
  <sheetViews>
    <sheetView tabSelected="1" topLeftCell="A22" zoomScale="73" zoomScaleNormal="73" workbookViewId="0">
      <selection activeCell="B35" sqref="B35"/>
    </sheetView>
  </sheetViews>
  <sheetFormatPr defaultRowHeight="18.75" x14ac:dyDescent="0.3"/>
  <cols>
    <col min="1" max="1" width="13.42578125" style="8" customWidth="1"/>
    <col min="2" max="2" width="83.7109375" style="3" customWidth="1"/>
    <col min="3" max="3" width="34.5703125" style="1" customWidth="1"/>
    <col min="4" max="4" width="26.85546875" style="12" customWidth="1"/>
    <col min="5" max="5" width="37.5703125" style="3" customWidth="1"/>
    <col min="6" max="6" width="36.140625" style="3" customWidth="1"/>
    <col min="7" max="16384" width="9.140625" style="3"/>
  </cols>
  <sheetData>
    <row r="1" spans="1:5" x14ac:dyDescent="0.3">
      <c r="B1" s="2"/>
      <c r="C1" s="53" t="s">
        <v>156</v>
      </c>
      <c r="D1" s="54"/>
    </row>
    <row r="2" spans="1:5" x14ac:dyDescent="0.3">
      <c r="B2" s="4"/>
      <c r="C2" s="36" t="s">
        <v>287</v>
      </c>
      <c r="D2" s="36"/>
      <c r="E2" s="37"/>
    </row>
    <row r="3" spans="1:5" x14ac:dyDescent="0.3">
      <c r="B3" s="4"/>
      <c r="C3" s="36" t="s">
        <v>288</v>
      </c>
      <c r="D3" s="36"/>
      <c r="E3" s="8"/>
    </row>
    <row r="4" spans="1:5" x14ac:dyDescent="0.3">
      <c r="B4" s="5"/>
      <c r="C4" s="3"/>
      <c r="D4" s="5"/>
    </row>
    <row r="5" spans="1:5" ht="40.5" customHeight="1" x14ac:dyDescent="0.3">
      <c r="A5" s="55" t="s">
        <v>271</v>
      </c>
      <c r="B5" s="55"/>
      <c r="C5" s="55"/>
      <c r="D5" s="55"/>
    </row>
    <row r="6" spans="1:5" x14ac:dyDescent="0.3">
      <c r="B6" s="19"/>
      <c r="C6" s="19"/>
      <c r="D6" s="19"/>
    </row>
    <row r="7" spans="1:5" ht="21.75" customHeight="1" x14ac:dyDescent="0.3">
      <c r="B7" s="7"/>
      <c r="C7" s="6"/>
      <c r="D7" s="13" t="s">
        <v>84</v>
      </c>
    </row>
    <row r="8" spans="1:5" s="8" customFormat="1" ht="18.75" customHeight="1" x14ac:dyDescent="0.2">
      <c r="A8" s="56" t="s">
        <v>102</v>
      </c>
      <c r="B8" s="56" t="s">
        <v>17</v>
      </c>
      <c r="C8" s="56" t="s">
        <v>16</v>
      </c>
      <c r="D8" s="58" t="s">
        <v>85</v>
      </c>
    </row>
    <row r="9" spans="1:5" s="8" customFormat="1" ht="18.75" customHeight="1" x14ac:dyDescent="0.2">
      <c r="A9" s="57"/>
      <c r="B9" s="56"/>
      <c r="C9" s="56"/>
      <c r="D9" s="58"/>
    </row>
    <row r="10" spans="1:5" s="9" customFormat="1" ht="27" customHeight="1" x14ac:dyDescent="0.3">
      <c r="A10" s="22"/>
      <c r="B10" s="16" t="s">
        <v>147</v>
      </c>
      <c r="C10" s="22"/>
      <c r="D10" s="17">
        <f>D11+D138</f>
        <v>37326203391.510002</v>
      </c>
      <c r="E10" s="27"/>
    </row>
    <row r="11" spans="1:5" s="9" customFormat="1" ht="25.5" customHeight="1" x14ac:dyDescent="0.3">
      <c r="A11" s="23" t="s">
        <v>103</v>
      </c>
      <c r="B11" s="14" t="s">
        <v>145</v>
      </c>
      <c r="C11" s="22" t="s">
        <v>20</v>
      </c>
      <c r="D11" s="17">
        <f>D12+D18+D27+D34+D39+D42+D62+D65+D75+D87+D129+D15</f>
        <v>15752449289.67</v>
      </c>
      <c r="E11" s="28"/>
    </row>
    <row r="12" spans="1:5" s="10" customFormat="1" ht="21.75" customHeight="1" x14ac:dyDescent="0.2">
      <c r="A12" s="23" t="s">
        <v>169</v>
      </c>
      <c r="B12" s="16" t="s">
        <v>132</v>
      </c>
      <c r="C12" s="22" t="s">
        <v>21</v>
      </c>
      <c r="D12" s="17">
        <f>D13</f>
        <v>10774449050.16</v>
      </c>
    </row>
    <row r="13" spans="1:5" s="10" customFormat="1" ht="22.5" customHeight="1" x14ac:dyDescent="0.2">
      <c r="A13" s="38" t="s">
        <v>170</v>
      </c>
      <c r="B13" s="14" t="s">
        <v>7</v>
      </c>
      <c r="C13" s="18" t="s">
        <v>22</v>
      </c>
      <c r="D13" s="17">
        <f>D14</f>
        <v>10774449050.16</v>
      </c>
    </row>
    <row r="14" spans="1:5" s="11" customFormat="1" ht="25.5" customHeight="1" x14ac:dyDescent="0.2">
      <c r="A14" s="39"/>
      <c r="B14" s="14" t="s">
        <v>7</v>
      </c>
      <c r="C14" s="18" t="s">
        <v>54</v>
      </c>
      <c r="D14" s="17">
        <v>10774449050.16</v>
      </c>
    </row>
    <row r="15" spans="1:5" s="11" customFormat="1" ht="45" customHeight="1" x14ac:dyDescent="0.2">
      <c r="A15" s="23" t="s">
        <v>175</v>
      </c>
      <c r="B15" s="15" t="s">
        <v>133</v>
      </c>
      <c r="C15" s="20" t="s">
        <v>23</v>
      </c>
      <c r="D15" s="21">
        <f>D16</f>
        <v>60352675.530000001</v>
      </c>
    </row>
    <row r="16" spans="1:5" s="11" customFormat="1" ht="42" customHeight="1" x14ac:dyDescent="0.2">
      <c r="A16" s="38" t="s">
        <v>176</v>
      </c>
      <c r="B16" s="15" t="s">
        <v>15</v>
      </c>
      <c r="C16" s="20" t="s">
        <v>24</v>
      </c>
      <c r="D16" s="21">
        <f>D17</f>
        <v>60352675.530000001</v>
      </c>
    </row>
    <row r="17" spans="1:5" s="11" customFormat="1" ht="44.25" customHeight="1" x14ac:dyDescent="0.2">
      <c r="A17" s="39"/>
      <c r="B17" s="15" t="s">
        <v>15</v>
      </c>
      <c r="C17" s="20" t="s">
        <v>55</v>
      </c>
      <c r="D17" s="21">
        <v>60352675.530000001</v>
      </c>
    </row>
    <row r="18" spans="1:5" s="10" customFormat="1" ht="25.5" customHeight="1" x14ac:dyDescent="0.2">
      <c r="A18" s="23" t="s">
        <v>177</v>
      </c>
      <c r="B18" s="16" t="s">
        <v>134</v>
      </c>
      <c r="C18" s="22" t="s">
        <v>25</v>
      </c>
      <c r="D18" s="17">
        <f>D19+D21+D23+D25</f>
        <v>2363614554.3000002</v>
      </c>
      <c r="E18" s="25"/>
    </row>
    <row r="19" spans="1:5" s="10" customFormat="1" ht="37.5" x14ac:dyDescent="0.2">
      <c r="A19" s="38" t="s">
        <v>178</v>
      </c>
      <c r="B19" s="16" t="s">
        <v>14</v>
      </c>
      <c r="C19" s="22" t="s">
        <v>26</v>
      </c>
      <c r="D19" s="17">
        <f>D20</f>
        <v>2276483574.8200002</v>
      </c>
    </row>
    <row r="20" spans="1:5" s="10" customFormat="1" ht="37.5" x14ac:dyDescent="0.2">
      <c r="A20" s="39"/>
      <c r="B20" s="16" t="s">
        <v>14</v>
      </c>
      <c r="C20" s="22" t="s">
        <v>56</v>
      </c>
      <c r="D20" s="17">
        <v>2276483574.8200002</v>
      </c>
    </row>
    <row r="21" spans="1:5" s="11" customFormat="1" ht="24.75" customHeight="1" x14ac:dyDescent="0.2">
      <c r="A21" s="38" t="s">
        <v>179</v>
      </c>
      <c r="B21" s="16" t="s">
        <v>13</v>
      </c>
      <c r="C21" s="22" t="s">
        <v>27</v>
      </c>
      <c r="D21" s="17">
        <f>D22</f>
        <v>1207688.8</v>
      </c>
    </row>
    <row r="22" spans="1:5" s="11" customFormat="1" ht="37.5" x14ac:dyDescent="0.2">
      <c r="A22" s="39"/>
      <c r="B22" s="16" t="s">
        <v>13</v>
      </c>
      <c r="C22" s="22" t="s">
        <v>57</v>
      </c>
      <c r="D22" s="17">
        <v>1207688.8</v>
      </c>
    </row>
    <row r="23" spans="1:5" s="11" customFormat="1" ht="25.5" customHeight="1" x14ac:dyDescent="0.2">
      <c r="A23" s="38" t="s">
        <v>180</v>
      </c>
      <c r="B23" s="16" t="s">
        <v>63</v>
      </c>
      <c r="C23" s="22" t="s">
        <v>98</v>
      </c>
      <c r="D23" s="17">
        <f>D24</f>
        <v>412946.79</v>
      </c>
    </row>
    <row r="24" spans="1:5" s="11" customFormat="1" ht="25.5" customHeight="1" x14ac:dyDescent="0.2">
      <c r="A24" s="39"/>
      <c r="B24" s="16" t="s">
        <v>63</v>
      </c>
      <c r="C24" s="22" t="s">
        <v>99</v>
      </c>
      <c r="D24" s="17">
        <v>412946.79</v>
      </c>
    </row>
    <row r="25" spans="1:5" s="11" customFormat="1" ht="39.75" customHeight="1" x14ac:dyDescent="0.2">
      <c r="A25" s="38" t="s">
        <v>181</v>
      </c>
      <c r="B25" s="16" t="s">
        <v>12</v>
      </c>
      <c r="C25" s="22" t="s">
        <v>28</v>
      </c>
      <c r="D25" s="17">
        <f>D26</f>
        <v>85510343.890000001</v>
      </c>
    </row>
    <row r="26" spans="1:5" s="11" customFormat="1" ht="42" customHeight="1" x14ac:dyDescent="0.2">
      <c r="A26" s="39"/>
      <c r="B26" s="16" t="s">
        <v>12</v>
      </c>
      <c r="C26" s="22" t="s">
        <v>58</v>
      </c>
      <c r="D26" s="17">
        <v>85510343.890000001</v>
      </c>
    </row>
    <row r="27" spans="1:5" s="10" customFormat="1" ht="25.5" customHeight="1" x14ac:dyDescent="0.2">
      <c r="A27" s="23" t="s">
        <v>182</v>
      </c>
      <c r="B27" s="16" t="s">
        <v>135</v>
      </c>
      <c r="C27" s="22" t="s">
        <v>29</v>
      </c>
      <c r="D27" s="17">
        <f>D28+D30+D32</f>
        <v>1184672600.0599999</v>
      </c>
      <c r="E27" s="25"/>
    </row>
    <row r="28" spans="1:5" s="10" customFormat="1" ht="25.5" customHeight="1" x14ac:dyDescent="0.2">
      <c r="A28" s="38" t="s">
        <v>183</v>
      </c>
      <c r="B28" s="16" t="s">
        <v>0</v>
      </c>
      <c r="C28" s="22" t="s">
        <v>30</v>
      </c>
      <c r="D28" s="17">
        <f>D29</f>
        <v>298285893.99000001</v>
      </c>
    </row>
    <row r="29" spans="1:5" s="10" customFormat="1" ht="25.5" customHeight="1" x14ac:dyDescent="0.2">
      <c r="A29" s="39"/>
      <c r="B29" s="16" t="s">
        <v>0</v>
      </c>
      <c r="C29" s="22" t="s">
        <v>59</v>
      </c>
      <c r="D29" s="17">
        <v>298285893.99000001</v>
      </c>
    </row>
    <row r="30" spans="1:5" s="10" customFormat="1" ht="24" customHeight="1" x14ac:dyDescent="0.2">
      <c r="A30" s="38" t="s">
        <v>184</v>
      </c>
      <c r="B30" s="16" t="s">
        <v>105</v>
      </c>
      <c r="C30" s="22" t="s">
        <v>155</v>
      </c>
      <c r="D30" s="17">
        <f>D31</f>
        <v>225549812.50999999</v>
      </c>
    </row>
    <row r="31" spans="1:5" s="10" customFormat="1" ht="25.5" customHeight="1" x14ac:dyDescent="0.2">
      <c r="A31" s="39"/>
      <c r="B31" s="16" t="s">
        <v>105</v>
      </c>
      <c r="C31" s="22" t="s">
        <v>216</v>
      </c>
      <c r="D31" s="17">
        <v>225549812.50999999</v>
      </c>
    </row>
    <row r="32" spans="1:5" s="10" customFormat="1" ht="24" customHeight="1" x14ac:dyDescent="0.2">
      <c r="A32" s="38" t="s">
        <v>185</v>
      </c>
      <c r="B32" s="16" t="s">
        <v>1</v>
      </c>
      <c r="C32" s="22" t="s">
        <v>31</v>
      </c>
      <c r="D32" s="17">
        <f>D33</f>
        <v>660836893.55999994</v>
      </c>
    </row>
    <row r="33" spans="1:5" s="10" customFormat="1" ht="25.5" customHeight="1" x14ac:dyDescent="0.2">
      <c r="A33" s="39"/>
      <c r="B33" s="16" t="s">
        <v>1</v>
      </c>
      <c r="C33" s="22" t="s">
        <v>60</v>
      </c>
      <c r="D33" s="17">
        <v>660836893.55999994</v>
      </c>
    </row>
    <row r="34" spans="1:5" s="10" customFormat="1" ht="24.75" customHeight="1" x14ac:dyDescent="0.2">
      <c r="A34" s="23" t="s">
        <v>186</v>
      </c>
      <c r="B34" s="16" t="s">
        <v>136</v>
      </c>
      <c r="C34" s="22" t="s">
        <v>32</v>
      </c>
      <c r="D34" s="17">
        <f>D35+D37</f>
        <v>106618657.83</v>
      </c>
    </row>
    <row r="35" spans="1:5" s="10" customFormat="1" ht="41.25" customHeight="1" x14ac:dyDescent="0.2">
      <c r="A35" s="38" t="s">
        <v>187</v>
      </c>
      <c r="B35" s="16" t="s">
        <v>5</v>
      </c>
      <c r="C35" s="22" t="s">
        <v>33</v>
      </c>
      <c r="D35" s="17">
        <f>D36</f>
        <v>104413257.83</v>
      </c>
    </row>
    <row r="36" spans="1:5" s="10" customFormat="1" ht="39.75" customHeight="1" x14ac:dyDescent="0.2">
      <c r="A36" s="39"/>
      <c r="B36" s="16" t="s">
        <v>5</v>
      </c>
      <c r="C36" s="22" t="s">
        <v>61</v>
      </c>
      <c r="D36" s="17">
        <v>104413257.83</v>
      </c>
    </row>
    <row r="37" spans="1:5" s="10" customFormat="1" ht="42.75" customHeight="1" x14ac:dyDescent="0.2">
      <c r="A37" s="38" t="s">
        <v>188</v>
      </c>
      <c r="B37" s="16" t="s">
        <v>2</v>
      </c>
      <c r="C37" s="22" t="s">
        <v>34</v>
      </c>
      <c r="D37" s="17">
        <f>D38</f>
        <v>2205400</v>
      </c>
    </row>
    <row r="38" spans="1:5" s="10" customFormat="1" ht="40.5" customHeight="1" x14ac:dyDescent="0.2">
      <c r="A38" s="39"/>
      <c r="B38" s="16" t="s">
        <v>2</v>
      </c>
      <c r="C38" s="22" t="s">
        <v>62</v>
      </c>
      <c r="D38" s="17">
        <v>2205400</v>
      </c>
    </row>
    <row r="39" spans="1:5" s="10" customFormat="1" ht="40.5" customHeight="1" x14ac:dyDescent="0.2">
      <c r="A39" s="24" t="s">
        <v>189</v>
      </c>
      <c r="B39" s="16" t="s">
        <v>245</v>
      </c>
      <c r="C39" s="22" t="s">
        <v>246</v>
      </c>
      <c r="D39" s="17">
        <v>-222.65</v>
      </c>
    </row>
    <row r="40" spans="1:5" s="10" customFormat="1" ht="40.5" customHeight="1" x14ac:dyDescent="0.2">
      <c r="A40" s="41" t="s">
        <v>228</v>
      </c>
      <c r="B40" s="16" t="s">
        <v>135</v>
      </c>
      <c r="C40" s="22" t="s">
        <v>247</v>
      </c>
      <c r="D40" s="17">
        <v>-222.65</v>
      </c>
    </row>
    <row r="41" spans="1:5" s="10" customFormat="1" ht="40.5" customHeight="1" x14ac:dyDescent="0.2">
      <c r="A41" s="52"/>
      <c r="B41" s="16" t="s">
        <v>135</v>
      </c>
      <c r="C41" s="22" t="s">
        <v>248</v>
      </c>
      <c r="D41" s="17">
        <v>-222.65</v>
      </c>
    </row>
    <row r="42" spans="1:5" s="10" customFormat="1" ht="45" customHeight="1" x14ac:dyDescent="0.2">
      <c r="A42" s="33" t="s">
        <v>190</v>
      </c>
      <c r="B42" s="16" t="s">
        <v>137</v>
      </c>
      <c r="C42" s="22" t="s">
        <v>35</v>
      </c>
      <c r="D42" s="17">
        <f>D45+D54+D58+D49+D43+D52</f>
        <v>681166831.0200001</v>
      </c>
      <c r="E42" s="26"/>
    </row>
    <row r="43" spans="1:5" s="10" customFormat="1" ht="81" customHeight="1" x14ac:dyDescent="0.2">
      <c r="A43" s="41" t="s">
        <v>191</v>
      </c>
      <c r="B43" s="16" t="s">
        <v>249</v>
      </c>
      <c r="C43" s="22" t="s">
        <v>250</v>
      </c>
      <c r="D43" s="17">
        <f>D44</f>
        <v>15615688.609999999</v>
      </c>
    </row>
    <row r="44" spans="1:5" s="10" customFormat="1" ht="92.25" customHeight="1" x14ac:dyDescent="0.2">
      <c r="A44" s="43"/>
      <c r="B44" s="16" t="s">
        <v>249</v>
      </c>
      <c r="C44" s="22" t="s">
        <v>272</v>
      </c>
      <c r="D44" s="17">
        <v>15615688.609999999</v>
      </c>
    </row>
    <row r="45" spans="1:5" s="11" customFormat="1" ht="102" customHeight="1" x14ac:dyDescent="0.2">
      <c r="A45" s="47" t="s">
        <v>260</v>
      </c>
      <c r="B45" s="16" t="s">
        <v>53</v>
      </c>
      <c r="C45" s="22" t="s">
        <v>36</v>
      </c>
      <c r="D45" s="17">
        <f>D46+D48+D47</f>
        <v>590360332.64999998</v>
      </c>
      <c r="E45" s="26"/>
    </row>
    <row r="46" spans="1:5" s="11" customFormat="1" ht="100.5" customHeight="1" x14ac:dyDescent="0.2">
      <c r="A46" s="51"/>
      <c r="B46" s="16" t="s">
        <v>53</v>
      </c>
      <c r="C46" s="22" t="s">
        <v>65</v>
      </c>
      <c r="D46" s="17">
        <v>2035127.35</v>
      </c>
    </row>
    <row r="47" spans="1:5" s="11" customFormat="1" ht="100.5" customHeight="1" x14ac:dyDescent="0.2">
      <c r="A47" s="51"/>
      <c r="B47" s="16" t="s">
        <v>53</v>
      </c>
      <c r="C47" s="22" t="s">
        <v>254</v>
      </c>
      <c r="D47" s="17">
        <v>59415.9</v>
      </c>
    </row>
    <row r="48" spans="1:5" s="11" customFormat="1" ht="100.5" customHeight="1" x14ac:dyDescent="0.2">
      <c r="A48" s="49"/>
      <c r="B48" s="16" t="s">
        <v>53</v>
      </c>
      <c r="C48" s="22" t="s">
        <v>157</v>
      </c>
      <c r="D48" s="17">
        <v>588265789.39999998</v>
      </c>
    </row>
    <row r="49" spans="1:5" s="11" customFormat="1" ht="76.5" customHeight="1" x14ac:dyDescent="0.2">
      <c r="A49" s="38" t="s">
        <v>261</v>
      </c>
      <c r="B49" s="16" t="s">
        <v>158</v>
      </c>
      <c r="C49" s="22" t="s">
        <v>167</v>
      </c>
      <c r="D49" s="17">
        <f>D50+D51</f>
        <v>386651.71</v>
      </c>
    </row>
    <row r="50" spans="1:5" s="11" customFormat="1" ht="79.5" customHeight="1" x14ac:dyDescent="0.2">
      <c r="A50" s="38"/>
      <c r="B50" s="16" t="s">
        <v>158</v>
      </c>
      <c r="C50" s="22" t="s">
        <v>159</v>
      </c>
      <c r="D50" s="17">
        <v>0.71</v>
      </c>
    </row>
    <row r="51" spans="1:5" s="11" customFormat="1" ht="76.5" customHeight="1" x14ac:dyDescent="0.2">
      <c r="A51" s="38"/>
      <c r="B51" s="16" t="s">
        <v>158</v>
      </c>
      <c r="C51" s="22" t="s">
        <v>166</v>
      </c>
      <c r="D51" s="17">
        <v>386651</v>
      </c>
    </row>
    <row r="52" spans="1:5" s="11" customFormat="1" ht="76.5" customHeight="1" x14ac:dyDescent="0.2">
      <c r="A52" s="44" t="s">
        <v>262</v>
      </c>
      <c r="B52" s="16" t="s">
        <v>282</v>
      </c>
      <c r="C52" s="22" t="s">
        <v>283</v>
      </c>
      <c r="D52" s="17">
        <f>D53</f>
        <v>44494.65</v>
      </c>
    </row>
    <row r="53" spans="1:5" s="11" customFormat="1" ht="76.5" customHeight="1" x14ac:dyDescent="0.2">
      <c r="A53" s="46"/>
      <c r="B53" s="16" t="s">
        <v>282</v>
      </c>
      <c r="C53" s="22" t="s">
        <v>284</v>
      </c>
      <c r="D53" s="17">
        <v>44494.65</v>
      </c>
    </row>
    <row r="54" spans="1:5" s="11" customFormat="1" ht="24.75" customHeight="1" x14ac:dyDescent="0.2">
      <c r="A54" s="47" t="s">
        <v>263</v>
      </c>
      <c r="B54" s="16" t="s">
        <v>18</v>
      </c>
      <c r="C54" s="32" t="s">
        <v>37</v>
      </c>
      <c r="D54" s="17">
        <f>D55+D56+D57</f>
        <v>14942619.689999999</v>
      </c>
      <c r="E54" s="26"/>
    </row>
    <row r="55" spans="1:5" s="11" customFormat="1" ht="33.75" customHeight="1" x14ac:dyDescent="0.2">
      <c r="A55" s="51"/>
      <c r="B55" s="16" t="s">
        <v>18</v>
      </c>
      <c r="C55" s="32" t="s">
        <v>66</v>
      </c>
      <c r="D55" s="17">
        <v>14313671.32</v>
      </c>
    </row>
    <row r="56" spans="1:5" s="11" customFormat="1" ht="33.75" customHeight="1" x14ac:dyDescent="0.2">
      <c r="A56" s="49"/>
      <c r="B56" s="16" t="s">
        <v>18</v>
      </c>
      <c r="C56" s="32" t="s">
        <v>236</v>
      </c>
      <c r="D56" s="17">
        <v>29741</v>
      </c>
    </row>
    <row r="57" spans="1:5" s="11" customFormat="1" ht="33.75" customHeight="1" x14ac:dyDescent="0.2">
      <c r="A57" s="49"/>
      <c r="B57" s="16" t="s">
        <v>18</v>
      </c>
      <c r="C57" s="32" t="s">
        <v>237</v>
      </c>
      <c r="D57" s="17">
        <v>599207.37</v>
      </c>
    </row>
    <row r="58" spans="1:5" s="11" customFormat="1" ht="96.75" customHeight="1" x14ac:dyDescent="0.2">
      <c r="A58" s="38" t="s">
        <v>285</v>
      </c>
      <c r="B58" s="16" t="s">
        <v>68</v>
      </c>
      <c r="C58" s="32" t="s">
        <v>38</v>
      </c>
      <c r="D58" s="17">
        <f>D59+D61+D60</f>
        <v>59817043.710000001</v>
      </c>
      <c r="E58" s="26"/>
    </row>
    <row r="59" spans="1:5" s="11" customFormat="1" ht="100.5" customHeight="1" x14ac:dyDescent="0.2">
      <c r="A59" s="39"/>
      <c r="B59" s="16" t="s">
        <v>69</v>
      </c>
      <c r="C59" s="32" t="s">
        <v>129</v>
      </c>
      <c r="D59" s="17">
        <v>7312305.1100000003</v>
      </c>
    </row>
    <row r="60" spans="1:5" s="11" customFormat="1" ht="100.5" customHeight="1" x14ac:dyDescent="0.2">
      <c r="A60" s="39"/>
      <c r="B60" s="16" t="s">
        <v>69</v>
      </c>
      <c r="C60" s="32" t="s">
        <v>255</v>
      </c>
      <c r="D60" s="17">
        <v>819175.22</v>
      </c>
    </row>
    <row r="61" spans="1:5" s="11" customFormat="1" ht="100.5" customHeight="1" x14ac:dyDescent="0.2">
      <c r="A61" s="40"/>
      <c r="B61" s="16" t="s">
        <v>69</v>
      </c>
      <c r="C61" s="32" t="s">
        <v>224</v>
      </c>
      <c r="D61" s="17">
        <v>51685563.380000003</v>
      </c>
    </row>
    <row r="62" spans="1:5" s="10" customFormat="1" ht="29.25" customHeight="1" x14ac:dyDescent="0.2">
      <c r="A62" s="30" t="s">
        <v>192</v>
      </c>
      <c r="B62" s="16" t="s">
        <v>138</v>
      </c>
      <c r="C62" s="22" t="s">
        <v>39</v>
      </c>
      <c r="D62" s="17">
        <f>D63</f>
        <v>44162076.799999997</v>
      </c>
      <c r="E62" s="26"/>
    </row>
    <row r="63" spans="1:5" s="11" customFormat="1" ht="24.75" customHeight="1" x14ac:dyDescent="0.2">
      <c r="A63" s="38" t="s">
        <v>215</v>
      </c>
      <c r="B63" s="16" t="s">
        <v>3</v>
      </c>
      <c r="C63" s="22" t="s">
        <v>40</v>
      </c>
      <c r="D63" s="21">
        <f>D64</f>
        <v>44162076.799999997</v>
      </c>
    </row>
    <row r="64" spans="1:5" s="11" customFormat="1" ht="28.5" customHeight="1" x14ac:dyDescent="0.2">
      <c r="A64" s="39"/>
      <c r="B64" s="16" t="s">
        <v>3</v>
      </c>
      <c r="C64" s="22" t="s">
        <v>64</v>
      </c>
      <c r="D64" s="21">
        <v>44162076.799999997</v>
      </c>
    </row>
    <row r="65" spans="1:5" s="11" customFormat="1" ht="47.25" customHeight="1" x14ac:dyDescent="0.2">
      <c r="A65" s="33" t="s">
        <v>193</v>
      </c>
      <c r="B65" s="16" t="s">
        <v>139</v>
      </c>
      <c r="C65" s="34" t="s">
        <v>41</v>
      </c>
      <c r="D65" s="17">
        <f>D66+D69</f>
        <v>280575179.25</v>
      </c>
      <c r="E65" s="26"/>
    </row>
    <row r="66" spans="1:5" s="11" customFormat="1" ht="25.5" customHeight="1" x14ac:dyDescent="0.2">
      <c r="A66" s="38" t="s">
        <v>194</v>
      </c>
      <c r="B66" s="16" t="s">
        <v>8</v>
      </c>
      <c r="C66" s="34" t="s">
        <v>42</v>
      </c>
      <c r="D66" s="17">
        <f>D67+D68</f>
        <v>21813213.109999999</v>
      </c>
    </row>
    <row r="67" spans="1:5" s="11" customFormat="1" ht="25.5" customHeight="1" x14ac:dyDescent="0.2">
      <c r="A67" s="39"/>
      <c r="B67" s="16" t="s">
        <v>8</v>
      </c>
      <c r="C67" s="34" t="s">
        <v>70</v>
      </c>
      <c r="D67" s="17">
        <v>21370775.949999999</v>
      </c>
    </row>
    <row r="68" spans="1:5" s="11" customFormat="1" ht="25.5" customHeight="1" x14ac:dyDescent="0.2">
      <c r="A68" s="39"/>
      <c r="B68" s="16" t="s">
        <v>8</v>
      </c>
      <c r="C68" s="34" t="s">
        <v>71</v>
      </c>
      <c r="D68" s="17">
        <v>442437.16</v>
      </c>
    </row>
    <row r="69" spans="1:5" s="11" customFormat="1" ht="24.75" customHeight="1" x14ac:dyDescent="0.2">
      <c r="A69" s="38" t="s">
        <v>195</v>
      </c>
      <c r="B69" s="16" t="s">
        <v>9</v>
      </c>
      <c r="C69" s="34" t="s">
        <v>43</v>
      </c>
      <c r="D69" s="17">
        <f>D70+D72+D73+D71+D74</f>
        <v>258761966.14000002</v>
      </c>
    </row>
    <row r="70" spans="1:5" s="11" customFormat="1" ht="25.5" customHeight="1" x14ac:dyDescent="0.2">
      <c r="A70" s="39"/>
      <c r="B70" s="16" t="s">
        <v>9</v>
      </c>
      <c r="C70" s="34" t="s">
        <v>72</v>
      </c>
      <c r="D70" s="17">
        <v>46194844.780000001</v>
      </c>
    </row>
    <row r="71" spans="1:5" s="11" customFormat="1" ht="25.5" customHeight="1" x14ac:dyDescent="0.2">
      <c r="A71" s="39"/>
      <c r="B71" s="16" t="s">
        <v>9</v>
      </c>
      <c r="C71" s="34" t="s">
        <v>130</v>
      </c>
      <c r="D71" s="17">
        <v>78840.97</v>
      </c>
    </row>
    <row r="72" spans="1:5" s="11" customFormat="1" ht="25.5" customHeight="1" x14ac:dyDescent="0.2">
      <c r="A72" s="39"/>
      <c r="B72" s="16" t="s">
        <v>9</v>
      </c>
      <c r="C72" s="34" t="s">
        <v>73</v>
      </c>
      <c r="D72" s="17">
        <v>323934.40000000002</v>
      </c>
    </row>
    <row r="73" spans="1:5" s="11" customFormat="1" ht="25.5" customHeight="1" x14ac:dyDescent="0.2">
      <c r="A73" s="39"/>
      <c r="B73" s="16" t="s">
        <v>9</v>
      </c>
      <c r="C73" s="34" t="s">
        <v>74</v>
      </c>
      <c r="D73" s="17">
        <v>203174550.55000001</v>
      </c>
    </row>
    <row r="74" spans="1:5" s="11" customFormat="1" ht="25.5" customHeight="1" x14ac:dyDescent="0.2">
      <c r="A74" s="40"/>
      <c r="B74" s="16" t="s">
        <v>9</v>
      </c>
      <c r="C74" s="34" t="s">
        <v>160</v>
      </c>
      <c r="D74" s="17">
        <v>8989795.4399999995</v>
      </c>
    </row>
    <row r="75" spans="1:5" s="10" customFormat="1" ht="25.5" customHeight="1" x14ac:dyDescent="0.2">
      <c r="A75" s="33" t="s">
        <v>196</v>
      </c>
      <c r="B75" s="16" t="s">
        <v>140</v>
      </c>
      <c r="C75" s="22" t="s">
        <v>44</v>
      </c>
      <c r="D75" s="17">
        <f>D76+D78+D81+D83+D85</f>
        <v>89986999.109999999</v>
      </c>
      <c r="E75" s="26"/>
    </row>
    <row r="76" spans="1:5" s="10" customFormat="1" ht="25.5" customHeight="1" x14ac:dyDescent="0.2">
      <c r="A76" s="38" t="s">
        <v>197</v>
      </c>
      <c r="B76" s="16" t="s">
        <v>4</v>
      </c>
      <c r="C76" s="22" t="s">
        <v>45</v>
      </c>
      <c r="D76" s="17">
        <f>D77</f>
        <v>24235869.809999999</v>
      </c>
    </row>
    <row r="77" spans="1:5" s="10" customFormat="1" ht="27" customHeight="1" x14ac:dyDescent="0.2">
      <c r="A77" s="38"/>
      <c r="B77" s="16" t="s">
        <v>4</v>
      </c>
      <c r="C77" s="22" t="s">
        <v>161</v>
      </c>
      <c r="D77" s="17">
        <v>24235869.809999999</v>
      </c>
    </row>
    <row r="78" spans="1:5" s="11" customFormat="1" ht="97.5" customHeight="1" x14ac:dyDescent="0.2">
      <c r="A78" s="38" t="s">
        <v>198</v>
      </c>
      <c r="B78" s="16" t="s">
        <v>81</v>
      </c>
      <c r="C78" s="22" t="s">
        <v>46</v>
      </c>
      <c r="D78" s="17">
        <f>D79+D80</f>
        <v>-22516080.259999998</v>
      </c>
    </row>
    <row r="79" spans="1:5" s="11" customFormat="1" ht="96.75" customHeight="1" x14ac:dyDescent="0.2">
      <c r="A79" s="39"/>
      <c r="B79" s="16" t="s">
        <v>67</v>
      </c>
      <c r="C79" s="22" t="s">
        <v>86</v>
      </c>
      <c r="D79" s="17">
        <v>-38147506.609999999</v>
      </c>
    </row>
    <row r="80" spans="1:5" s="11" customFormat="1" ht="96.75" customHeight="1" x14ac:dyDescent="0.2">
      <c r="A80" s="39"/>
      <c r="B80" s="16" t="s">
        <v>67</v>
      </c>
      <c r="C80" s="22" t="s">
        <v>162</v>
      </c>
      <c r="D80" s="17">
        <v>15631426.35</v>
      </c>
    </row>
    <row r="81" spans="1:4" s="11" customFormat="1" ht="44.25" customHeight="1" x14ac:dyDescent="0.2">
      <c r="A81" s="38" t="s">
        <v>199</v>
      </c>
      <c r="B81" s="16" t="s">
        <v>19</v>
      </c>
      <c r="C81" s="22" t="s">
        <v>47</v>
      </c>
      <c r="D81" s="31">
        <f>D82</f>
        <v>49825793.200000003</v>
      </c>
    </row>
    <row r="82" spans="1:4" s="11" customFormat="1" ht="44.25" customHeight="1" x14ac:dyDescent="0.2">
      <c r="A82" s="38"/>
      <c r="B82" s="16" t="s">
        <v>19</v>
      </c>
      <c r="C82" s="22" t="s">
        <v>163</v>
      </c>
      <c r="D82" s="31">
        <v>49825793.200000003</v>
      </c>
    </row>
    <row r="83" spans="1:4" s="11" customFormat="1" ht="84" customHeight="1" x14ac:dyDescent="0.2">
      <c r="A83" s="38" t="s">
        <v>200</v>
      </c>
      <c r="B83" s="16" t="s">
        <v>82</v>
      </c>
      <c r="C83" s="22" t="s">
        <v>48</v>
      </c>
      <c r="D83" s="31">
        <f>D84</f>
        <v>6079465.5599999996</v>
      </c>
    </row>
    <row r="84" spans="1:4" s="11" customFormat="1" ht="90" customHeight="1" x14ac:dyDescent="0.2">
      <c r="A84" s="38"/>
      <c r="B84" s="16" t="s">
        <v>83</v>
      </c>
      <c r="C84" s="22" t="s">
        <v>164</v>
      </c>
      <c r="D84" s="31">
        <v>6079465.5599999996</v>
      </c>
    </row>
    <row r="85" spans="1:4" s="11" customFormat="1" ht="44.25" customHeight="1" x14ac:dyDescent="0.2">
      <c r="A85" s="44" t="s">
        <v>286</v>
      </c>
      <c r="B85" s="16" t="s">
        <v>273</v>
      </c>
      <c r="C85" s="22" t="s">
        <v>276</v>
      </c>
      <c r="D85" s="31">
        <f>D86</f>
        <v>32361950.800000001</v>
      </c>
    </row>
    <row r="86" spans="1:4" s="11" customFormat="1" ht="44.25" customHeight="1" x14ac:dyDescent="0.2">
      <c r="A86" s="48"/>
      <c r="B86" s="16" t="s">
        <v>274</v>
      </c>
      <c r="C86" s="22" t="s">
        <v>275</v>
      </c>
      <c r="D86" s="31">
        <v>32361950.800000001</v>
      </c>
    </row>
    <row r="87" spans="1:4" s="11" customFormat="1" ht="44.25" customHeight="1" x14ac:dyDescent="0.2">
      <c r="A87" s="35" t="s">
        <v>201</v>
      </c>
      <c r="B87" s="16" t="s">
        <v>279</v>
      </c>
      <c r="C87" s="22" t="s">
        <v>280</v>
      </c>
      <c r="D87" s="31">
        <f>D88+D101+D104+D114+D127+D107</f>
        <v>90546887.26000002</v>
      </c>
    </row>
    <row r="88" spans="1:4" s="11" customFormat="1" ht="44.25" customHeight="1" x14ac:dyDescent="0.2">
      <c r="A88" s="41" t="s">
        <v>202</v>
      </c>
      <c r="B88" s="16" t="s">
        <v>106</v>
      </c>
      <c r="C88" s="22" t="s">
        <v>281</v>
      </c>
      <c r="D88" s="31">
        <f>D89+D90+D91+D92+D93+D94+D95+D96+D97+D98+D99+D100</f>
        <v>22092988.27</v>
      </c>
    </row>
    <row r="89" spans="1:4" s="10" customFormat="1" ht="41.25" customHeight="1" x14ac:dyDescent="0.2">
      <c r="A89" s="50"/>
      <c r="B89" s="16" t="s">
        <v>106</v>
      </c>
      <c r="C89" s="22" t="s">
        <v>107</v>
      </c>
      <c r="D89" s="31">
        <v>1221624.43</v>
      </c>
    </row>
    <row r="90" spans="1:4" s="10" customFormat="1" ht="41.25" customHeight="1" x14ac:dyDescent="0.2">
      <c r="A90" s="50"/>
      <c r="B90" s="16" t="s">
        <v>106</v>
      </c>
      <c r="C90" s="22" t="s">
        <v>278</v>
      </c>
      <c r="D90" s="31">
        <v>10000</v>
      </c>
    </row>
    <row r="91" spans="1:4" s="10" customFormat="1" ht="41.25" customHeight="1" x14ac:dyDescent="0.2">
      <c r="A91" s="50"/>
      <c r="B91" s="16" t="s">
        <v>106</v>
      </c>
      <c r="C91" s="22" t="s">
        <v>108</v>
      </c>
      <c r="D91" s="31">
        <v>257250</v>
      </c>
    </row>
    <row r="92" spans="1:4" s="10" customFormat="1" ht="41.25" customHeight="1" x14ac:dyDescent="0.2">
      <c r="A92" s="50"/>
      <c r="B92" s="16" t="s">
        <v>106</v>
      </c>
      <c r="C92" s="22" t="s">
        <v>258</v>
      </c>
      <c r="D92" s="31">
        <v>6000</v>
      </c>
    </row>
    <row r="93" spans="1:4" s="10" customFormat="1" ht="41.25" customHeight="1" x14ac:dyDescent="0.2">
      <c r="A93" s="50"/>
      <c r="B93" s="16" t="s">
        <v>106</v>
      </c>
      <c r="C93" s="22" t="s">
        <v>226</v>
      </c>
      <c r="D93" s="31">
        <v>20000</v>
      </c>
    </row>
    <row r="94" spans="1:4" s="10" customFormat="1" ht="41.25" customHeight="1" x14ac:dyDescent="0.2">
      <c r="A94" s="50"/>
      <c r="B94" s="16" t="s">
        <v>106</v>
      </c>
      <c r="C94" s="22" t="s">
        <v>109</v>
      </c>
      <c r="D94" s="31">
        <v>1680595</v>
      </c>
    </row>
    <row r="95" spans="1:4" s="10" customFormat="1" ht="41.25" customHeight="1" x14ac:dyDescent="0.2">
      <c r="A95" s="50"/>
      <c r="B95" s="16" t="s">
        <v>106</v>
      </c>
      <c r="C95" s="22" t="s">
        <v>110</v>
      </c>
      <c r="D95" s="31">
        <v>111804.7</v>
      </c>
    </row>
    <row r="96" spans="1:4" s="10" customFormat="1" ht="41.25" customHeight="1" x14ac:dyDescent="0.2">
      <c r="A96" s="50"/>
      <c r="B96" s="16" t="s">
        <v>106</v>
      </c>
      <c r="C96" s="22" t="s">
        <v>111</v>
      </c>
      <c r="D96" s="31">
        <v>121463.61</v>
      </c>
    </row>
    <row r="97" spans="1:5" s="10" customFormat="1" ht="41.25" customHeight="1" x14ac:dyDescent="0.2">
      <c r="A97" s="50"/>
      <c r="B97" s="16" t="s">
        <v>106</v>
      </c>
      <c r="C97" s="22" t="s">
        <v>257</v>
      </c>
      <c r="D97" s="31">
        <v>240000</v>
      </c>
    </row>
    <row r="98" spans="1:5" s="10" customFormat="1" ht="41.25" customHeight="1" x14ac:dyDescent="0.2">
      <c r="A98" s="50"/>
      <c r="B98" s="16" t="s">
        <v>106</v>
      </c>
      <c r="C98" s="22" t="s">
        <v>112</v>
      </c>
      <c r="D98" s="31">
        <v>16522024.27</v>
      </c>
    </row>
    <row r="99" spans="1:5" s="10" customFormat="1" ht="41.25" customHeight="1" x14ac:dyDescent="0.2">
      <c r="A99" s="50"/>
      <c r="B99" s="16" t="s">
        <v>106</v>
      </c>
      <c r="C99" s="22" t="s">
        <v>241</v>
      </c>
      <c r="D99" s="31">
        <v>1797500</v>
      </c>
    </row>
    <row r="100" spans="1:5" s="10" customFormat="1" ht="41.25" customHeight="1" x14ac:dyDescent="0.2">
      <c r="A100" s="43"/>
      <c r="B100" s="16" t="s">
        <v>106</v>
      </c>
      <c r="C100" s="22" t="s">
        <v>242</v>
      </c>
      <c r="D100" s="31">
        <v>104726.26</v>
      </c>
    </row>
    <row r="101" spans="1:5" s="10" customFormat="1" ht="144" customHeight="1" x14ac:dyDescent="0.2">
      <c r="A101" s="47" t="s">
        <v>203</v>
      </c>
      <c r="B101" s="16" t="s">
        <v>231</v>
      </c>
      <c r="C101" s="22" t="s">
        <v>232</v>
      </c>
      <c r="D101" s="31">
        <f>D102+D103</f>
        <v>2838666.89</v>
      </c>
      <c r="E101" s="26"/>
    </row>
    <row r="102" spans="1:5" s="10" customFormat="1" ht="144" customHeight="1" x14ac:dyDescent="0.2">
      <c r="A102" s="49"/>
      <c r="B102" s="16" t="s">
        <v>231</v>
      </c>
      <c r="C102" s="22" t="s">
        <v>233</v>
      </c>
      <c r="D102" s="31">
        <v>2700557.39</v>
      </c>
    </row>
    <row r="103" spans="1:5" s="10" customFormat="1" ht="141.75" customHeight="1" x14ac:dyDescent="0.2">
      <c r="A103" s="49"/>
      <c r="B103" s="16" t="s">
        <v>231</v>
      </c>
      <c r="C103" s="22" t="s">
        <v>240</v>
      </c>
      <c r="D103" s="31">
        <v>138109.5</v>
      </c>
    </row>
    <row r="104" spans="1:5" s="10" customFormat="1" ht="42" customHeight="1" x14ac:dyDescent="0.2">
      <c r="A104" s="47" t="s">
        <v>204</v>
      </c>
      <c r="B104" s="16" t="s">
        <v>113</v>
      </c>
      <c r="C104" s="22" t="s">
        <v>114</v>
      </c>
      <c r="D104" s="31">
        <f>D105+D106</f>
        <v>1996998.91</v>
      </c>
      <c r="E104" s="26"/>
    </row>
    <row r="105" spans="1:5" s="10" customFormat="1" ht="42" customHeight="1" x14ac:dyDescent="0.2">
      <c r="A105" s="47"/>
      <c r="B105" s="16" t="s">
        <v>113</v>
      </c>
      <c r="C105" s="22" t="s">
        <v>115</v>
      </c>
      <c r="D105" s="31">
        <v>1995998.91</v>
      </c>
    </row>
    <row r="106" spans="1:5" s="10" customFormat="1" ht="42" customHeight="1" x14ac:dyDescent="0.2">
      <c r="A106" s="47"/>
      <c r="B106" s="16" t="s">
        <v>113</v>
      </c>
      <c r="C106" s="22" t="s">
        <v>151</v>
      </c>
      <c r="D106" s="31">
        <v>1000</v>
      </c>
    </row>
    <row r="107" spans="1:5" s="10" customFormat="1" ht="126.75" customHeight="1" x14ac:dyDescent="0.2">
      <c r="A107" s="38" t="s">
        <v>264</v>
      </c>
      <c r="B107" s="16" t="s">
        <v>116</v>
      </c>
      <c r="C107" s="22" t="s">
        <v>152</v>
      </c>
      <c r="D107" s="31">
        <f>D109+D111+D112+D113+D110+D108</f>
        <v>41416279.440000005</v>
      </c>
      <c r="E107" s="26"/>
    </row>
    <row r="108" spans="1:5" s="10" customFormat="1" ht="126.75" customHeight="1" x14ac:dyDescent="0.2">
      <c r="A108" s="38"/>
      <c r="B108" s="16" t="s">
        <v>116</v>
      </c>
      <c r="C108" s="22" t="s">
        <v>259</v>
      </c>
      <c r="D108" s="31">
        <v>590.95000000000005</v>
      </c>
      <c r="E108" s="26"/>
    </row>
    <row r="109" spans="1:5" s="10" customFormat="1" ht="126.75" customHeight="1" x14ac:dyDescent="0.2">
      <c r="A109" s="38"/>
      <c r="B109" s="16" t="s">
        <v>116</v>
      </c>
      <c r="C109" s="22" t="s">
        <v>153</v>
      </c>
      <c r="D109" s="31">
        <v>40746785.460000001</v>
      </c>
    </row>
    <row r="110" spans="1:5" s="10" customFormat="1" ht="126.75" customHeight="1" x14ac:dyDescent="0.2">
      <c r="A110" s="38"/>
      <c r="B110" s="16" t="s">
        <v>116</v>
      </c>
      <c r="C110" s="22" t="s">
        <v>256</v>
      </c>
      <c r="D110" s="31">
        <v>20000</v>
      </c>
    </row>
    <row r="111" spans="1:5" s="10" customFormat="1" ht="126.75" customHeight="1" x14ac:dyDescent="0.2">
      <c r="A111" s="38"/>
      <c r="B111" s="16" t="s">
        <v>116</v>
      </c>
      <c r="C111" s="22" t="s">
        <v>168</v>
      </c>
      <c r="D111" s="31">
        <v>275641.39</v>
      </c>
    </row>
    <row r="112" spans="1:5" s="10" customFormat="1" ht="126.75" customHeight="1" x14ac:dyDescent="0.2">
      <c r="A112" s="38"/>
      <c r="B112" s="16" t="s">
        <v>116</v>
      </c>
      <c r="C112" s="22" t="s">
        <v>154</v>
      </c>
      <c r="D112" s="31">
        <v>1349857.24</v>
      </c>
    </row>
    <row r="113" spans="1:4" s="10" customFormat="1" ht="126.75" customHeight="1" x14ac:dyDescent="0.2">
      <c r="A113" s="38"/>
      <c r="B113" s="16" t="s">
        <v>116</v>
      </c>
      <c r="C113" s="22" t="s">
        <v>165</v>
      </c>
      <c r="D113" s="31">
        <v>-976595.6</v>
      </c>
    </row>
    <row r="114" spans="1:4" s="10" customFormat="1" ht="35.25" customHeight="1" x14ac:dyDescent="0.2">
      <c r="A114" s="38" t="s">
        <v>265</v>
      </c>
      <c r="B114" s="16" t="s">
        <v>117</v>
      </c>
      <c r="C114" s="22" t="s">
        <v>118</v>
      </c>
      <c r="D114" s="31">
        <f>D115+D116+D117+D118+D119+D120+D121+D122+D123+D124+D125+D126</f>
        <v>4765996.330000001</v>
      </c>
    </row>
    <row r="115" spans="1:4" s="10" customFormat="1" ht="35.25" customHeight="1" x14ac:dyDescent="0.2">
      <c r="A115" s="38"/>
      <c r="B115" s="16" t="s">
        <v>117</v>
      </c>
      <c r="C115" s="22" t="s">
        <v>119</v>
      </c>
      <c r="D115" s="31">
        <v>560373.5</v>
      </c>
    </row>
    <row r="116" spans="1:4" s="10" customFormat="1" ht="35.25" customHeight="1" x14ac:dyDescent="0.2">
      <c r="A116" s="38"/>
      <c r="B116" s="16" t="s">
        <v>117</v>
      </c>
      <c r="C116" s="22" t="s">
        <v>131</v>
      </c>
      <c r="D116" s="31">
        <v>2286991.35</v>
      </c>
    </row>
    <row r="117" spans="1:4" s="10" customFormat="1" ht="35.25" customHeight="1" x14ac:dyDescent="0.2">
      <c r="A117" s="38"/>
      <c r="B117" s="16" t="s">
        <v>117</v>
      </c>
      <c r="C117" s="22" t="s">
        <v>225</v>
      </c>
      <c r="D117" s="31">
        <v>290353.06</v>
      </c>
    </row>
    <row r="118" spans="1:4" s="10" customFormat="1" ht="35.25" customHeight="1" x14ac:dyDescent="0.2">
      <c r="A118" s="38"/>
      <c r="B118" s="16" t="s">
        <v>117</v>
      </c>
      <c r="C118" s="22" t="s">
        <v>277</v>
      </c>
      <c r="D118" s="31">
        <v>34264.06</v>
      </c>
    </row>
    <row r="119" spans="1:4" s="10" customFormat="1" ht="35.25" customHeight="1" x14ac:dyDescent="0.2">
      <c r="A119" s="38"/>
      <c r="B119" s="16" t="s">
        <v>117</v>
      </c>
      <c r="C119" s="22" t="s">
        <v>120</v>
      </c>
      <c r="D119" s="31">
        <v>0</v>
      </c>
    </row>
    <row r="120" spans="1:4" s="10" customFormat="1" ht="35.25" customHeight="1" x14ac:dyDescent="0.2">
      <c r="A120" s="38"/>
      <c r="B120" s="16" t="s">
        <v>117</v>
      </c>
      <c r="C120" s="22" t="s">
        <v>227</v>
      </c>
      <c r="D120" s="31">
        <v>150000</v>
      </c>
    </row>
    <row r="121" spans="1:4" s="10" customFormat="1" ht="35.25" customHeight="1" x14ac:dyDescent="0.2">
      <c r="A121" s="38"/>
      <c r="B121" s="16" t="s">
        <v>117</v>
      </c>
      <c r="C121" s="22" t="s">
        <v>121</v>
      </c>
      <c r="D121" s="31">
        <v>-3500</v>
      </c>
    </row>
    <row r="122" spans="1:4" s="10" customFormat="1" ht="35.25" customHeight="1" x14ac:dyDescent="0.2">
      <c r="A122" s="38"/>
      <c r="B122" s="16" t="s">
        <v>117</v>
      </c>
      <c r="C122" s="22" t="s">
        <v>122</v>
      </c>
      <c r="D122" s="31">
        <v>7529</v>
      </c>
    </row>
    <row r="123" spans="1:4" s="10" customFormat="1" ht="35.25" customHeight="1" x14ac:dyDescent="0.2">
      <c r="A123" s="38"/>
      <c r="B123" s="16" t="s">
        <v>117</v>
      </c>
      <c r="C123" s="22" t="s">
        <v>123</v>
      </c>
      <c r="D123" s="31">
        <v>1172864.8400000001</v>
      </c>
    </row>
    <row r="124" spans="1:4" s="10" customFormat="1" ht="35.25" customHeight="1" x14ac:dyDescent="0.2">
      <c r="A124" s="38"/>
      <c r="B124" s="16" t="s">
        <v>117</v>
      </c>
      <c r="C124" s="22" t="s">
        <v>124</v>
      </c>
      <c r="D124" s="31">
        <v>231949.15</v>
      </c>
    </row>
    <row r="125" spans="1:4" s="10" customFormat="1" ht="35.25" customHeight="1" x14ac:dyDescent="0.2">
      <c r="A125" s="38"/>
      <c r="B125" s="16" t="s">
        <v>117</v>
      </c>
      <c r="C125" s="22" t="s">
        <v>125</v>
      </c>
      <c r="D125" s="31">
        <v>30171.37</v>
      </c>
    </row>
    <row r="126" spans="1:4" s="10" customFormat="1" ht="35.25" customHeight="1" x14ac:dyDescent="0.2">
      <c r="A126" s="38"/>
      <c r="B126" s="16" t="s">
        <v>117</v>
      </c>
      <c r="C126" s="22" t="s">
        <v>243</v>
      </c>
      <c r="D126" s="31">
        <v>5000</v>
      </c>
    </row>
    <row r="127" spans="1:4" s="10" customFormat="1" ht="25.5" customHeight="1" x14ac:dyDescent="0.2">
      <c r="A127" s="38" t="s">
        <v>266</v>
      </c>
      <c r="B127" s="16" t="s">
        <v>126</v>
      </c>
      <c r="C127" s="22" t="s">
        <v>127</v>
      </c>
      <c r="D127" s="31">
        <f>D128</f>
        <v>17435957.420000002</v>
      </c>
    </row>
    <row r="128" spans="1:4" s="10" customFormat="1" ht="25.5" customHeight="1" x14ac:dyDescent="0.2">
      <c r="A128" s="38"/>
      <c r="B128" s="16" t="s">
        <v>126</v>
      </c>
      <c r="C128" s="22" t="s">
        <v>128</v>
      </c>
      <c r="D128" s="31">
        <v>17435957.420000002</v>
      </c>
    </row>
    <row r="129" spans="1:5" s="10" customFormat="1" ht="19.5" customHeight="1" x14ac:dyDescent="0.2">
      <c r="A129" s="33" t="s">
        <v>267</v>
      </c>
      <c r="B129" s="16" t="s">
        <v>141</v>
      </c>
      <c r="C129" s="22" t="s">
        <v>49</v>
      </c>
      <c r="D129" s="17">
        <f>D130+D132+D136</f>
        <v>76304001.000000015</v>
      </c>
      <c r="E129" s="25"/>
    </row>
    <row r="130" spans="1:5" s="10" customFormat="1" ht="23.25" customHeight="1" x14ac:dyDescent="0.2">
      <c r="A130" s="38" t="s">
        <v>268</v>
      </c>
      <c r="B130" s="16" t="s">
        <v>75</v>
      </c>
      <c r="C130" s="22" t="s">
        <v>76</v>
      </c>
      <c r="D130" s="17">
        <f>D131</f>
        <v>1687295.34</v>
      </c>
    </row>
    <row r="131" spans="1:5" s="10" customFormat="1" ht="27" customHeight="1" x14ac:dyDescent="0.2">
      <c r="A131" s="39"/>
      <c r="B131" s="16" t="s">
        <v>75</v>
      </c>
      <c r="C131" s="22" t="s">
        <v>77</v>
      </c>
      <c r="D131" s="17">
        <v>1687295.34</v>
      </c>
    </row>
    <row r="132" spans="1:5" s="10" customFormat="1" ht="23.25" customHeight="1" x14ac:dyDescent="0.2">
      <c r="A132" s="44" t="s">
        <v>269</v>
      </c>
      <c r="B132" s="16" t="s">
        <v>78</v>
      </c>
      <c r="C132" s="22" t="s">
        <v>79</v>
      </c>
      <c r="D132" s="17">
        <f>D133+D135+D134</f>
        <v>74466705.660000011</v>
      </c>
    </row>
    <row r="133" spans="1:5" s="10" customFormat="1" ht="25.5" customHeight="1" x14ac:dyDescent="0.2">
      <c r="A133" s="45"/>
      <c r="B133" s="16" t="s">
        <v>78</v>
      </c>
      <c r="C133" s="22" t="s">
        <v>80</v>
      </c>
      <c r="D133" s="17">
        <v>25428886.760000002</v>
      </c>
    </row>
    <row r="134" spans="1:5" s="10" customFormat="1" ht="25.5" customHeight="1" x14ac:dyDescent="0.2">
      <c r="A134" s="45"/>
      <c r="B134" s="16" t="s">
        <v>141</v>
      </c>
      <c r="C134" s="22" t="s">
        <v>253</v>
      </c>
      <c r="D134" s="17">
        <v>5521183.8700000001</v>
      </c>
    </row>
    <row r="135" spans="1:5" s="10" customFormat="1" ht="25.5" customHeight="1" x14ac:dyDescent="0.2">
      <c r="A135" s="46"/>
      <c r="B135" s="16" t="s">
        <v>78</v>
      </c>
      <c r="C135" s="22" t="s">
        <v>251</v>
      </c>
      <c r="D135" s="17">
        <v>43516635.030000001</v>
      </c>
    </row>
    <row r="136" spans="1:5" s="10" customFormat="1" ht="25.5" customHeight="1" x14ac:dyDescent="0.2">
      <c r="A136" s="38" t="s">
        <v>270</v>
      </c>
      <c r="B136" s="16" t="s">
        <v>172</v>
      </c>
      <c r="C136" s="22" t="s">
        <v>173</v>
      </c>
      <c r="D136" s="17">
        <f>D137</f>
        <v>150000</v>
      </c>
    </row>
    <row r="137" spans="1:5" s="10" customFormat="1" ht="25.5" customHeight="1" x14ac:dyDescent="0.2">
      <c r="A137" s="38"/>
      <c r="B137" s="16" t="s">
        <v>172</v>
      </c>
      <c r="C137" s="22" t="s">
        <v>174</v>
      </c>
      <c r="D137" s="17">
        <v>150000</v>
      </c>
    </row>
    <row r="138" spans="1:5" s="10" customFormat="1" ht="27.75" customHeight="1" x14ac:dyDescent="0.2">
      <c r="A138" s="29" t="s">
        <v>104</v>
      </c>
      <c r="B138" s="16" t="s">
        <v>146</v>
      </c>
      <c r="C138" s="22" t="s">
        <v>101</v>
      </c>
      <c r="D138" s="17">
        <f>D139+D148+D152+D155+D160</f>
        <v>21573754101.84</v>
      </c>
      <c r="E138" s="25"/>
    </row>
    <row r="139" spans="1:5" s="10" customFormat="1" ht="37.5" x14ac:dyDescent="0.2">
      <c r="A139" s="29" t="s">
        <v>205</v>
      </c>
      <c r="B139" s="16" t="s">
        <v>142</v>
      </c>
      <c r="C139" s="22" t="s">
        <v>50</v>
      </c>
      <c r="D139" s="17">
        <f>D140+D142+D144+D146</f>
        <v>21742761395.939999</v>
      </c>
      <c r="E139" s="25"/>
    </row>
    <row r="140" spans="1:5" s="10" customFormat="1" ht="22.5" customHeight="1" x14ac:dyDescent="0.2">
      <c r="A140" s="38" t="s">
        <v>206</v>
      </c>
      <c r="B140" s="16" t="s">
        <v>88</v>
      </c>
      <c r="C140" s="22" t="s">
        <v>90</v>
      </c>
      <c r="D140" s="17">
        <f>D141</f>
        <v>837172500</v>
      </c>
    </row>
    <row r="141" spans="1:5" s="10" customFormat="1" ht="25.5" customHeight="1" x14ac:dyDescent="0.2">
      <c r="A141" s="39"/>
      <c r="B141" s="16" t="s">
        <v>88</v>
      </c>
      <c r="C141" s="22" t="s">
        <v>91</v>
      </c>
      <c r="D141" s="17">
        <v>837172500</v>
      </c>
    </row>
    <row r="142" spans="1:5" s="11" customFormat="1" ht="38.25" customHeight="1" x14ac:dyDescent="0.2">
      <c r="A142" s="38" t="s">
        <v>207</v>
      </c>
      <c r="B142" s="16" t="s">
        <v>11</v>
      </c>
      <c r="C142" s="22" t="s">
        <v>92</v>
      </c>
      <c r="D142" s="17">
        <f>D143</f>
        <v>5610489887.6000004</v>
      </c>
    </row>
    <row r="143" spans="1:5" s="11" customFormat="1" ht="38.25" customHeight="1" x14ac:dyDescent="0.2">
      <c r="A143" s="39"/>
      <c r="B143" s="16" t="s">
        <v>11</v>
      </c>
      <c r="C143" s="22" t="s">
        <v>93</v>
      </c>
      <c r="D143" s="17">
        <v>5610489887.6000004</v>
      </c>
    </row>
    <row r="144" spans="1:5" s="11" customFormat="1" ht="21.75" customHeight="1" x14ac:dyDescent="0.2">
      <c r="A144" s="38" t="s">
        <v>208</v>
      </c>
      <c r="B144" s="16" t="s">
        <v>100</v>
      </c>
      <c r="C144" s="22" t="s">
        <v>94</v>
      </c>
      <c r="D144" s="17">
        <f>D145</f>
        <v>14792637517.709999</v>
      </c>
    </row>
    <row r="145" spans="1:4" s="11" customFormat="1" ht="26.25" customHeight="1" x14ac:dyDescent="0.2">
      <c r="A145" s="39"/>
      <c r="B145" s="16" t="s">
        <v>100</v>
      </c>
      <c r="C145" s="22" t="s">
        <v>95</v>
      </c>
      <c r="D145" s="17">
        <v>14792637517.709999</v>
      </c>
    </row>
    <row r="146" spans="1:4" s="11" customFormat="1" ht="20.25" customHeight="1" x14ac:dyDescent="0.2">
      <c r="A146" s="38" t="s">
        <v>209</v>
      </c>
      <c r="B146" s="16" t="s">
        <v>6</v>
      </c>
      <c r="C146" s="22" t="s">
        <v>96</v>
      </c>
      <c r="D146" s="17">
        <f>D147</f>
        <v>502461490.63</v>
      </c>
    </row>
    <row r="147" spans="1:4" s="11" customFormat="1" ht="24" customHeight="1" x14ac:dyDescent="0.2">
      <c r="A147" s="39"/>
      <c r="B147" s="16" t="s">
        <v>6</v>
      </c>
      <c r="C147" s="22" t="s">
        <v>97</v>
      </c>
      <c r="D147" s="17">
        <v>502461490.63</v>
      </c>
    </row>
    <row r="148" spans="1:4" s="11" customFormat="1" ht="45" customHeight="1" x14ac:dyDescent="0.2">
      <c r="A148" s="29" t="s">
        <v>171</v>
      </c>
      <c r="B148" s="16" t="s">
        <v>244</v>
      </c>
      <c r="C148" s="22" t="s">
        <v>234</v>
      </c>
      <c r="D148" s="17">
        <f>D149</f>
        <v>7853566.0999999996</v>
      </c>
    </row>
    <row r="149" spans="1:4" s="11" customFormat="1" ht="47.25" customHeight="1" x14ac:dyDescent="0.2">
      <c r="A149" s="38" t="s">
        <v>210</v>
      </c>
      <c r="B149" s="16" t="s">
        <v>222</v>
      </c>
      <c r="C149" s="22" t="s">
        <v>235</v>
      </c>
      <c r="D149" s="17">
        <f>D150+D151</f>
        <v>7853566.0999999996</v>
      </c>
    </row>
    <row r="150" spans="1:4" s="11" customFormat="1" ht="24" customHeight="1" x14ac:dyDescent="0.2">
      <c r="A150" s="40"/>
      <c r="B150" s="16" t="s">
        <v>222</v>
      </c>
      <c r="C150" s="22" t="s">
        <v>238</v>
      </c>
      <c r="D150" s="17">
        <v>6412904.79</v>
      </c>
    </row>
    <row r="151" spans="1:4" s="11" customFormat="1" ht="24" customHeight="1" x14ac:dyDescent="0.2">
      <c r="A151" s="40"/>
      <c r="B151" s="16" t="s">
        <v>222</v>
      </c>
      <c r="C151" s="22" t="s">
        <v>239</v>
      </c>
      <c r="D151" s="17">
        <v>1440661.31</v>
      </c>
    </row>
    <row r="152" spans="1:4" s="11" customFormat="1" ht="30" customHeight="1" x14ac:dyDescent="0.2">
      <c r="A152" s="29" t="s">
        <v>211</v>
      </c>
      <c r="B152" s="16" t="s">
        <v>148</v>
      </c>
      <c r="C152" s="22" t="s">
        <v>149</v>
      </c>
      <c r="D152" s="17">
        <f>D153</f>
        <v>10000000</v>
      </c>
    </row>
    <row r="153" spans="1:4" s="11" customFormat="1" ht="32.25" customHeight="1" x14ac:dyDescent="0.2">
      <c r="A153" s="38" t="s">
        <v>212</v>
      </c>
      <c r="B153" s="16" t="s">
        <v>150</v>
      </c>
      <c r="C153" s="22" t="s">
        <v>217</v>
      </c>
      <c r="D153" s="17">
        <f>D154</f>
        <v>10000000</v>
      </c>
    </row>
    <row r="154" spans="1:4" s="11" customFormat="1" ht="32.25" customHeight="1" x14ac:dyDescent="0.2">
      <c r="A154" s="38"/>
      <c r="B154" s="16" t="s">
        <v>150</v>
      </c>
      <c r="C154" s="22" t="s">
        <v>223</v>
      </c>
      <c r="D154" s="17">
        <v>10000000</v>
      </c>
    </row>
    <row r="155" spans="1:4" s="11" customFormat="1" ht="73.5" customHeight="1" x14ac:dyDescent="0.2">
      <c r="A155" s="29" t="s">
        <v>213</v>
      </c>
      <c r="B155" s="16" t="s">
        <v>143</v>
      </c>
      <c r="C155" s="22" t="s">
        <v>51</v>
      </c>
      <c r="D155" s="17">
        <f>D156</f>
        <v>9434931.6500000004</v>
      </c>
    </row>
    <row r="156" spans="1:4" s="11" customFormat="1" ht="102" customHeight="1" x14ac:dyDescent="0.2">
      <c r="A156" s="41" t="s">
        <v>214</v>
      </c>
      <c r="B156" s="16" t="s">
        <v>218</v>
      </c>
      <c r="C156" s="22" t="s">
        <v>219</v>
      </c>
      <c r="D156" s="17">
        <f>D157+D158+D159</f>
        <v>9434931.6500000004</v>
      </c>
    </row>
    <row r="157" spans="1:4" s="11" customFormat="1" ht="96.75" customHeight="1" x14ac:dyDescent="0.2">
      <c r="A157" s="42"/>
      <c r="B157" s="16" t="s">
        <v>218</v>
      </c>
      <c r="C157" s="22" t="s">
        <v>220</v>
      </c>
      <c r="D157" s="17">
        <v>3825409.45</v>
      </c>
    </row>
    <row r="158" spans="1:4" s="11" customFormat="1" ht="98.25" customHeight="1" x14ac:dyDescent="0.2">
      <c r="A158" s="42"/>
      <c r="B158" s="16" t="s">
        <v>218</v>
      </c>
      <c r="C158" s="22" t="s">
        <v>221</v>
      </c>
      <c r="D158" s="17">
        <v>433515.2</v>
      </c>
    </row>
    <row r="159" spans="1:4" s="11" customFormat="1" ht="98.25" customHeight="1" x14ac:dyDescent="0.2">
      <c r="A159" s="43"/>
      <c r="B159" s="16" t="s">
        <v>218</v>
      </c>
      <c r="C159" s="22" t="s">
        <v>252</v>
      </c>
      <c r="D159" s="17">
        <v>5176007</v>
      </c>
    </row>
    <row r="160" spans="1:4" s="11" customFormat="1" ht="45.75" customHeight="1" x14ac:dyDescent="0.2">
      <c r="A160" s="29" t="s">
        <v>229</v>
      </c>
      <c r="B160" s="16" t="s">
        <v>144</v>
      </c>
      <c r="C160" s="22" t="s">
        <v>52</v>
      </c>
      <c r="D160" s="17">
        <f>D161</f>
        <v>-196295791.84999999</v>
      </c>
    </row>
    <row r="161" spans="1:4" s="11" customFormat="1" ht="60.75" customHeight="1" x14ac:dyDescent="0.2">
      <c r="A161" s="38" t="s">
        <v>230</v>
      </c>
      <c r="B161" s="16" t="s">
        <v>10</v>
      </c>
      <c r="C161" s="22" t="s">
        <v>87</v>
      </c>
      <c r="D161" s="17">
        <f>D162</f>
        <v>-196295791.84999999</v>
      </c>
    </row>
    <row r="162" spans="1:4" s="11" customFormat="1" ht="69.75" customHeight="1" x14ac:dyDescent="0.2">
      <c r="A162" s="39"/>
      <c r="B162" s="16" t="s">
        <v>10</v>
      </c>
      <c r="C162" s="22" t="s">
        <v>89</v>
      </c>
      <c r="D162" s="17">
        <v>-196295791.84999999</v>
      </c>
    </row>
    <row r="192" spans="3:3" x14ac:dyDescent="0.3">
      <c r="C192" s="3"/>
    </row>
    <row r="228" spans="3:3" x14ac:dyDescent="0.3">
      <c r="C228" s="3"/>
    </row>
  </sheetData>
  <mergeCells count="49">
    <mergeCell ref="A25:A26"/>
    <mergeCell ref="C1:D1"/>
    <mergeCell ref="A5:D5"/>
    <mergeCell ref="A8:A9"/>
    <mergeCell ref="B8:B9"/>
    <mergeCell ref="C8:C9"/>
    <mergeCell ref="D8:D9"/>
    <mergeCell ref="A13:A14"/>
    <mergeCell ref="A16:A17"/>
    <mergeCell ref="A19:A20"/>
    <mergeCell ref="A21:A22"/>
    <mergeCell ref="A23:A24"/>
    <mergeCell ref="A28:A29"/>
    <mergeCell ref="A30:A31"/>
    <mergeCell ref="A32:A33"/>
    <mergeCell ref="A35:A36"/>
    <mergeCell ref="A37:A38"/>
    <mergeCell ref="A45:A48"/>
    <mergeCell ref="A40:A41"/>
    <mergeCell ref="A43:A44"/>
    <mergeCell ref="A49:A51"/>
    <mergeCell ref="A54:A57"/>
    <mergeCell ref="A58:A61"/>
    <mergeCell ref="A63:A64"/>
    <mergeCell ref="A66:A68"/>
    <mergeCell ref="A52:A53"/>
    <mergeCell ref="A76:A77"/>
    <mergeCell ref="A69:A74"/>
    <mergeCell ref="A78:A80"/>
    <mergeCell ref="A81:A82"/>
    <mergeCell ref="A83:A84"/>
    <mergeCell ref="A85:A86"/>
    <mergeCell ref="A101:A103"/>
    <mergeCell ref="A88:A100"/>
    <mergeCell ref="A132:A135"/>
    <mergeCell ref="A104:A106"/>
    <mergeCell ref="A107:A113"/>
    <mergeCell ref="A114:A126"/>
    <mergeCell ref="A127:A128"/>
    <mergeCell ref="A130:A131"/>
    <mergeCell ref="A153:A154"/>
    <mergeCell ref="A161:A162"/>
    <mergeCell ref="A136:A137"/>
    <mergeCell ref="A140:A141"/>
    <mergeCell ref="A142:A143"/>
    <mergeCell ref="A144:A145"/>
    <mergeCell ref="A146:A147"/>
    <mergeCell ref="A149:A151"/>
    <mergeCell ref="A156:A15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rstPageNumber="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Маркова Инесса Владимировна</cp:lastModifiedBy>
  <cp:lastPrinted>2023-03-27T10:43:18Z</cp:lastPrinted>
  <dcterms:created xsi:type="dcterms:W3CDTF">2007-11-27T05:49:08Z</dcterms:created>
  <dcterms:modified xsi:type="dcterms:W3CDTF">2023-03-30T04:56:09Z</dcterms:modified>
</cp:coreProperties>
</file>